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AFF80C5C-8AF3-461A-B3BC-95EAF6C3320F}" xr6:coauthVersionLast="47" xr6:coauthVersionMax="47" xr10:uidLastSave="{00000000-0000-0000-0000-000000000000}"/>
  <bookViews>
    <workbookView xWindow="-21684" yWindow="192" windowWidth="17772" windowHeight="10452" tabRatio="632" firstSheet="54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9" i="152" l="1"/>
  <c r="Q44" i="152"/>
  <c r="Q43" i="152" l="1"/>
  <c r="Q42" i="152" l="1"/>
  <c r="D42" i="152"/>
  <c r="Q40" i="152"/>
  <c r="Q37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Y47" i="152" s="1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S39" i="152"/>
  <c r="R39" i="152" s="1"/>
  <c r="Q41" i="152" l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<sst xmlns="http://schemas.openxmlformats.org/spreadsheetml/2006/main" count="2187" uniqueCount="404">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</sst>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-7100</v>
      </c>
      <c r="J40" s="25">
        <v>300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600</v>
      </c>
      <c r="J41" s="25">
        <v>300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-4000</v>
      </c>
      <c r="J42" s="25">
        <v>200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-6300</v>
      </c>
      <c r="J43" s="25">
        <v>200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1000</v>
      </c>
      <c r="J44" s="25">
        <v>200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-1800</v>
      </c>
      <c r="J47" s="25">
        <v>200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-2000</v>
      </c>
      <c r="J48" s="25">
        <v>200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-15900</v>
      </c>
      <c r="J54" s="25">
        <v>200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-8200</v>
      </c>
      <c r="J55" s="226">
        <v>200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4500</v>
      </c>
      <c r="J12" s="63">
        <v>100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7300</v>
      </c>
      <c r="J13" s="63">
        <v>100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3800</v>
      </c>
      <c r="J14" s="63">
        <v>-100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-9000</v>
      </c>
      <c r="J15" s="63">
        <v>-100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-8600</v>
      </c>
      <c r="J16" s="63">
        <v>-100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1400</v>
      </c>
      <c r="J19" s="63">
        <v>-400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-8900</v>
      </c>
      <c r="J20" s="63">
        <v>-400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5250</v>
      </c>
      <c r="J21" s="63">
        <v>-400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-800</v>
      </c>
      <c r="J22" s="63">
        <v>-600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-7800</v>
      </c>
      <c r="J23" s="63">
        <v>-600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3700</v>
      </c>
      <c r="J26" s="63">
        <v>200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-8500</v>
      </c>
      <c r="J27" s="63">
        <v>200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5200</v>
      </c>
      <c r="J28" s="63">
        <v>200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-4200</v>
      </c>
      <c r="J29" s="63">
        <v>100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-13100</v>
      </c>
      <c r="J30" s="25">
        <v>100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-11100</v>
      </c>
      <c r="J33" s="25">
        <v>100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-9400</v>
      </c>
      <c r="J34" s="25">
        <v>100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1000</v>
      </c>
      <c r="J35" s="25">
        <v>100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-3800</v>
      </c>
      <c r="J36" s="25">
        <v>-200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400</v>
      </c>
      <c r="J37" s="25">
        <v>-200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-200</v>
      </c>
      <c r="J40" s="25">
        <v>300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-10600</v>
      </c>
      <c r="J47" s="25">
        <v>-400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-37100</v>
      </c>
      <c r="J48" s="25">
        <v>-400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14000</v>
      </c>
      <c r="J49" s="25">
        <v>-400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-30700</v>
      </c>
      <c r="J50" s="25">
        <v>-500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-7000</v>
      </c>
      <c r="J51" s="25">
        <v>-500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18700</v>
      </c>
      <c r="J54" s="25">
        <v>-300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3300</v>
      </c>
      <c r="J55" s="226">
        <v>-300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="70" zoomScaleNormal="70" workbookViewId="0">
      <pane xSplit="2" ySplit="6" topLeftCell="C30" activePane="bottomRight" state="frozen"/>
      <selection pane="topRight" activeCell="C1" sqref="C1"/>
      <selection pane="bottomLeft" activeCell="A7" sqref="A7"/>
      <selection pane="bottomRight" activeCell="W49" sqref="W4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168500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66175.510000000009</v>
      </c>
      <c r="P7" s="206">
        <f>(+$Q7-$Q$3)</f>
        <v>66175.510000000009</v>
      </c>
      <c r="Q7" s="207">
        <f>G58+N7</f>
        <v>234675.51</v>
      </c>
      <c r="R7" s="208">
        <f t="shared" ref="R7:R54" si="1">$S7/$Q$3*100</f>
        <v>139.27329970326409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47644.510000000009</v>
      </c>
      <c r="P8" s="163">
        <f>(IF($Q8&lt;0,-$Q$3+P7,($Q8-$Q$3)+P7))</f>
        <v>95289.020000000019</v>
      </c>
      <c r="Q8" s="164">
        <f>Q7+N8-1</f>
        <v>197613.51</v>
      </c>
      <c r="R8" s="29">
        <f t="shared" si="1"/>
        <v>128.27567359050445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34955.176666666674</v>
      </c>
      <c r="P9" s="163">
        <f t="shared" ref="P9" si="4">(IF($Q9&lt;0,-$Q$3+P8,($Q9-$Q$3)+P8))</f>
        <v>104865.53000000003</v>
      </c>
      <c r="Q9" s="164">
        <f>Q8+N9</f>
        <v>178076.51</v>
      </c>
      <c r="R9" s="29">
        <f t="shared" si="1"/>
        <v>120.74550544015825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28610.510000000009</v>
      </c>
      <c r="P10" s="163">
        <f>(IF($Q10&lt;0,-$Q$3+P9,($Q10-$Q$3)+P9))</f>
        <v>114442.04000000004</v>
      </c>
      <c r="Q10" s="164">
        <f t="shared" ref="Q10:Q11" si="5">Q9+N10</f>
        <v>178076.51</v>
      </c>
      <c r="R10" s="29">
        <f t="shared" si="1"/>
        <v>116.97893768545995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24803.71000000001</v>
      </c>
      <c r="P11" s="163">
        <f t="shared" ref="P11:P54" si="6">(IF($Q11&lt;0,-$Q$3+P10,($Q11-$Q$3)+P10))</f>
        <v>124018.55000000005</v>
      </c>
      <c r="Q11" s="164">
        <f t="shared" si="5"/>
        <v>178076.51</v>
      </c>
      <c r="R11" s="29">
        <f t="shared" si="1"/>
        <v>114.72030267062317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20881.010000000009</v>
      </c>
      <c r="P12" s="163">
        <f t="shared" si="6"/>
        <v>125286.06000000006</v>
      </c>
      <c r="Q12" s="164">
        <f>Q11+N12+1</f>
        <v>169767.51</v>
      </c>
      <c r="R12" s="29">
        <f t="shared" si="1"/>
        <v>112.39288427299702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18653.081428571437</v>
      </c>
      <c r="P13" s="163">
        <f t="shared" si="6"/>
        <v>130571.57000000007</v>
      </c>
      <c r="Q13" s="164">
        <f>Q12+N13-1</f>
        <v>173785.51</v>
      </c>
      <c r="R13" s="29">
        <f t="shared" si="1"/>
        <v>111.07007799915219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-5100</v>
      </c>
      <c r="J14" s="63">
        <v>-100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16801.010000000009</v>
      </c>
      <c r="P14" s="163">
        <f t="shared" si="6"/>
        <v>134400.08000000007</v>
      </c>
      <c r="Q14" s="164">
        <f>Q13+N14</f>
        <v>172328.51</v>
      </c>
      <c r="R14" s="29">
        <f t="shared" si="1"/>
        <v>109.97033234421365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-1800</v>
      </c>
      <c r="J15" s="63">
        <v>-100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14892.176666666675</v>
      </c>
      <c r="P15" s="7">
        <f t="shared" si="6"/>
        <v>134029.59000000008</v>
      </c>
      <c r="Q15" s="164">
        <f>Q14+N15+1</f>
        <v>168129.51</v>
      </c>
      <c r="R15" s="29">
        <f t="shared" si="1"/>
        <v>108.83808704253215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-800</v>
      </c>
      <c r="J16" s="63">
        <v>-100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13375.71000000001</v>
      </c>
      <c r="P16" s="70">
        <f t="shared" si="6"/>
        <v>133757.10000000009</v>
      </c>
      <c r="Q16" s="164">
        <f>Q15+N16</f>
        <v>168227.51</v>
      </c>
      <c r="R16" s="71">
        <f t="shared" si="1"/>
        <v>107.93810682492584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12134.964545454555</v>
      </c>
      <c r="P17" s="7">
        <f t="shared" si="6"/>
        <v>133484.6100000001</v>
      </c>
      <c r="Q17" s="164">
        <f t="shared" ref="Q17:Q18" si="10">Q16+N17</f>
        <v>168227.51</v>
      </c>
      <c r="R17" s="29">
        <f t="shared" si="1"/>
        <v>107.20175937415701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11101.010000000009</v>
      </c>
      <c r="P18" s="7">
        <f t="shared" si="6"/>
        <v>133212.12000000011</v>
      </c>
      <c r="Q18" s="164">
        <f t="shared" si="10"/>
        <v>168227.51</v>
      </c>
      <c r="R18" s="29">
        <f t="shared" si="1"/>
        <v>106.58813649851633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10440.894615384625</v>
      </c>
      <c r="P19" s="7">
        <f t="shared" si="6"/>
        <v>135731.63000000012</v>
      </c>
      <c r="Q19" s="164">
        <f>Q18+N19+1</f>
        <v>171019.51</v>
      </c>
      <c r="R19" s="29">
        <f t="shared" si="1"/>
        <v>106.19637662634101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9596.43857142858</v>
      </c>
      <c r="P20" s="7">
        <f t="shared" si="6"/>
        <v>134350.14000000013</v>
      </c>
      <c r="Q20" s="164">
        <f>Q19+N20-2</f>
        <v>167118.51</v>
      </c>
      <c r="R20" s="29">
        <f t="shared" si="1"/>
        <v>105.6952157693938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9163.4433333333418</v>
      </c>
      <c r="P21" s="7">
        <f t="shared" si="6"/>
        <v>137451.65000000014</v>
      </c>
      <c r="Q21" s="164">
        <f>Q20+N21</f>
        <v>171601.51</v>
      </c>
      <c r="R21" s="29">
        <f t="shared" si="1"/>
        <v>105.43824530168149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-2200</v>
      </c>
      <c r="J22" s="63">
        <v>-100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8270.0100000000093</v>
      </c>
      <c r="P22" s="7">
        <f t="shared" si="6"/>
        <v>132320.16000000015</v>
      </c>
      <c r="Q22" s="164">
        <f>Q21+N22+1</f>
        <v>163368.51</v>
      </c>
      <c r="R22" s="29">
        <f t="shared" si="1"/>
        <v>104.90801780415427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-11500</v>
      </c>
      <c r="J23" s="63">
        <v>-100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7662.3335294117742</v>
      </c>
      <c r="P23" s="7">
        <f t="shared" si="6"/>
        <v>130259.67000000016</v>
      </c>
      <c r="Q23" s="164">
        <f>Q22+N23</f>
        <v>166439.51</v>
      </c>
      <c r="R23" s="29">
        <f t="shared" si="1"/>
        <v>104.54737894920576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7122.1766666666763</v>
      </c>
      <c r="P24" s="7">
        <f t="shared" si="6"/>
        <v>128199.18000000017</v>
      </c>
      <c r="Q24" s="164">
        <f t="shared" ref="Q24" si="14">Q23+N24</f>
        <v>166439.51</v>
      </c>
      <c r="R24" s="29">
        <f t="shared" si="1"/>
        <v>104.22681107814043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6638.878421052641</v>
      </c>
      <c r="P25" s="7">
        <f t="shared" si="6"/>
        <v>126138.69000000018</v>
      </c>
      <c r="Q25" s="164">
        <f>Q24+N25</f>
        <v>166439.51</v>
      </c>
      <c r="R25" s="29">
        <f t="shared" si="1"/>
        <v>103.93939372169292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8400</v>
      </c>
      <c r="J26" s="63">
        <v>-700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6079.0600000000095</v>
      </c>
      <c r="P26" s="7">
        <f t="shared" si="6"/>
        <v>121581.20000000019</v>
      </c>
      <c r="Q26" s="164">
        <f>Q25+N26+1</f>
        <v>163942.51</v>
      </c>
      <c r="R26" s="29">
        <f t="shared" si="1"/>
        <v>103.60775074183969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-2614711.6666666665</v>
      </c>
      <c r="Y26" s="181">
        <f t="shared" si="15"/>
        <v>-2652252</v>
      </c>
      <c r="Z26" s="217">
        <f>AVERAGE(Y26:Y34)</f>
        <v>-2614711.6666666665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-26100</v>
      </c>
      <c r="J27" s="63">
        <v>-700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5787.2242857142946</v>
      </c>
      <c r="P27" s="7">
        <f t="shared" si="6"/>
        <v>121531.7100000002</v>
      </c>
      <c r="Q27" s="164">
        <f>Q26+N27</f>
        <v>168450.51</v>
      </c>
      <c r="R27" s="29">
        <f t="shared" si="1"/>
        <v>103.43514794404402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-14400</v>
      </c>
      <c r="J28" s="63">
        <v>-800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5705.1009090909183</v>
      </c>
      <c r="P28" s="7">
        <f t="shared" si="6"/>
        <v>125512.2200000002</v>
      </c>
      <c r="Q28" s="164">
        <f>Q27+N28-1</f>
        <v>172480.51</v>
      </c>
      <c r="R28" s="29">
        <f t="shared" si="1"/>
        <v>103.38641003506872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-4600</v>
      </c>
      <c r="J29" s="63">
        <v>-800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5285.3795652174003</v>
      </c>
      <c r="P29" s="7">
        <f t="shared" si="6"/>
        <v>121563.73000000021</v>
      </c>
      <c r="Q29" s="164">
        <f>Q28+N29+1</f>
        <v>164551.51</v>
      </c>
      <c r="R29" s="29">
        <f t="shared" si="1"/>
        <v>103.13672377757703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>
        <v>1350</v>
      </c>
      <c r="F30" s="23">
        <v>-2464210</v>
      </c>
      <c r="G30" s="26">
        <f t="shared" si="17"/>
        <v>1254</v>
      </c>
      <c r="H30" s="132">
        <v>200</v>
      </c>
      <c r="I30" s="63">
        <v>6600</v>
      </c>
      <c r="J30" s="25">
        <v>-800</v>
      </c>
      <c r="K30" s="170">
        <f t="shared" si="8"/>
        <v>6000</v>
      </c>
      <c r="L30" s="171">
        <v>-26</v>
      </c>
      <c r="M30" s="153"/>
      <c r="N30" s="149">
        <f>L30+K30+G30+M30</f>
        <v>7228</v>
      </c>
      <c r="O30" s="67">
        <f t="shared" si="3"/>
        <v>5201.8433333333423</v>
      </c>
      <c r="P30" s="7">
        <f t="shared" si="6"/>
        <v>124844.24000000022</v>
      </c>
      <c r="Q30" s="164">
        <f>Q29+N30+1</f>
        <v>171780.51</v>
      </c>
      <c r="R30" s="29">
        <f t="shared" si="1"/>
        <v>103.08714737883278</v>
      </c>
      <c r="S30" s="5">
        <f>SUM($Q$7:$Q30)/T30</f>
        <v>173701.84333333324</v>
      </c>
      <c r="T30" s="18">
        <v>24</v>
      </c>
      <c r="U30" s="4"/>
      <c r="V30" s="131"/>
      <c r="W30" s="105">
        <v>-2611410</v>
      </c>
      <c r="X30" s="217"/>
      <c r="Y30" s="181">
        <f t="shared" si="15"/>
        <v>-2611410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5124.9900000000089</v>
      </c>
      <c r="P31" s="7">
        <f t="shared" si="6"/>
        <v>128124.75000000023</v>
      </c>
      <c r="Q31" s="164">
        <f t="shared" ref="Q31:Q39" si="18">Q30+N31</f>
        <v>171780.51</v>
      </c>
      <c r="R31" s="29">
        <f t="shared" si="1"/>
        <v>103.04153709198806</v>
      </c>
      <c r="S31" s="5">
        <f>SUM($Q$7:$Q31)/T31</f>
        <v>173624.98999999987</v>
      </c>
      <c r="T31" s="18">
        <v>25</v>
      </c>
      <c r="U31" s="4"/>
      <c r="V31" s="137"/>
      <c r="W31" s="105">
        <v>-2611410</v>
      </c>
      <c r="X31" s="217"/>
      <c r="Y31" s="181">
        <f t="shared" si="15"/>
        <v>-2611410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5054.0484615384712</v>
      </c>
      <c r="P32" s="7">
        <f t="shared" si="6"/>
        <v>131405.26000000024</v>
      </c>
      <c r="Q32" s="164">
        <f t="shared" si="18"/>
        <v>171780.51</v>
      </c>
      <c r="R32" s="29">
        <f t="shared" si="1"/>
        <v>102.99943528874678</v>
      </c>
      <c r="S32" s="5">
        <f>SUM($Q$7:$Q32)/T32</f>
        <v>173554.04846153833</v>
      </c>
      <c r="T32" s="18">
        <v>26</v>
      </c>
      <c r="U32" s="27"/>
      <c r="V32" s="137"/>
      <c r="W32" s="105">
        <v>-2611410</v>
      </c>
      <c r="X32" s="217"/>
      <c r="Y32" s="181">
        <f t="shared" si="15"/>
        <v>-2611410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>
        <v>601</v>
      </c>
      <c r="F33" s="23">
        <v>-2460338</v>
      </c>
      <c r="G33" s="26">
        <f>D33+E33+F33-E30-F30</f>
        <v>3123</v>
      </c>
      <c r="H33" s="132">
        <v>200</v>
      </c>
      <c r="I33" s="25">
        <v>-7500</v>
      </c>
      <c r="J33" s="25">
        <v>-800</v>
      </c>
      <c r="K33" s="170">
        <f t="shared" si="8"/>
        <v>-8100</v>
      </c>
      <c r="L33" s="171">
        <v>39</v>
      </c>
      <c r="M33" s="153"/>
      <c r="N33" s="149">
        <f t="shared" si="11"/>
        <v>-4938</v>
      </c>
      <c r="O33" s="67">
        <f t="shared" si="3"/>
        <v>4805.4359259259354</v>
      </c>
      <c r="P33" s="7">
        <f t="shared" si="6"/>
        <v>129746.77000000025</v>
      </c>
      <c r="Q33" s="164">
        <f>Q32+N33-1</f>
        <v>166841.51</v>
      </c>
      <c r="R33" s="29">
        <f t="shared" si="1"/>
        <v>102.851890757226</v>
      </c>
      <c r="S33" s="5">
        <f>SUM($Q$7:$Q33)/T33</f>
        <v>173305.43592592582</v>
      </c>
      <c r="T33" s="18">
        <v>27</v>
      </c>
      <c r="U33" s="138">
        <f>B33</f>
        <v>45992</v>
      </c>
      <c r="V33" s="131"/>
      <c r="W33" s="105">
        <v>-2603349</v>
      </c>
      <c r="X33" s="217">
        <f>AVERAGE(W33:W41)</f>
        <v>-2607083</v>
      </c>
      <c r="Y33" s="181">
        <f>Y32-K33-L33</f>
        <v>-2603349</v>
      </c>
      <c r="Z33" s="217">
        <f>AVERAGE(Y33:Y41)</f>
        <v>-2607083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>
        <v>301</v>
      </c>
      <c r="F34" s="23">
        <v>-2444040</v>
      </c>
      <c r="G34" s="26">
        <f>D34+E34+F34-E33-F33</f>
        <v>15998</v>
      </c>
      <c r="H34" s="132">
        <v>200</v>
      </c>
      <c r="I34" s="25">
        <v>-1800</v>
      </c>
      <c r="J34" s="25">
        <v>-800</v>
      </c>
      <c r="K34" s="170">
        <f t="shared" si="8"/>
        <v>-2400</v>
      </c>
      <c r="L34" s="171">
        <v>-38</v>
      </c>
      <c r="M34" s="153"/>
      <c r="N34" s="149">
        <f>L34+K34+G34+M34</f>
        <v>13560</v>
      </c>
      <c r="O34" s="67">
        <f t="shared" si="3"/>
        <v>5058.9028571428662</v>
      </c>
      <c r="P34" s="7">
        <f t="shared" si="6"/>
        <v>141649.28000000026</v>
      </c>
      <c r="Q34" s="164">
        <f>Q33+N34+1</f>
        <v>180402.51</v>
      </c>
      <c r="R34" s="29">
        <f t="shared" si="1"/>
        <v>103.00231623569303</v>
      </c>
      <c r="S34" s="5">
        <f>SUM($Q$7:$Q34)/T34</f>
        <v>173558.90285714273</v>
      </c>
      <c r="T34" s="18">
        <v>28</v>
      </c>
      <c r="U34" s="138">
        <f>B33+8</f>
        <v>46000</v>
      </c>
      <c r="V34" s="131"/>
      <c r="W34" s="105">
        <v>-2600911</v>
      </c>
      <c r="X34" s="217"/>
      <c r="Y34" s="181">
        <f t="shared" si="15"/>
        <v>-2600911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f>-12068+8916</f>
        <v>-3152</v>
      </c>
      <c r="E35" s="87">
        <v>200</v>
      </c>
      <c r="F35" s="23">
        <v>-2458407</v>
      </c>
      <c r="G35" s="26">
        <f t="shared" ref="G35:G37" si="19">D35+E35+F35-E34-F34</f>
        <v>-17620</v>
      </c>
      <c r="H35" s="132">
        <v>200</v>
      </c>
      <c r="I35" s="25">
        <v>6400</v>
      </c>
      <c r="J35" s="25">
        <v>-800</v>
      </c>
      <c r="K35" s="170">
        <f t="shared" si="8"/>
        <v>5800</v>
      </c>
      <c r="L35" s="171">
        <v>-37</v>
      </c>
      <c r="M35" s="153"/>
      <c r="N35" s="149">
        <f t="shared" si="11"/>
        <v>-11857</v>
      </c>
      <c r="O35" s="67">
        <f t="shared" si="3"/>
        <v>4886.0617241379405</v>
      </c>
      <c r="P35" s="7">
        <f t="shared" si="6"/>
        <v>141695.79000000027</v>
      </c>
      <c r="Q35" s="164">
        <f>Q34+N35+1</f>
        <v>168546.51</v>
      </c>
      <c r="R35" s="29">
        <f t="shared" si="1"/>
        <v>102.89973989563074</v>
      </c>
      <c r="S35" s="5">
        <f>SUM($Q$7:$Q35)/T35</f>
        <v>173386.06172413781</v>
      </c>
      <c r="T35" s="18">
        <v>29</v>
      </c>
      <c r="U35" s="4"/>
      <c r="V35" s="131"/>
      <c r="W35" s="105">
        <v>-2606675</v>
      </c>
      <c r="X35" s="217"/>
      <c r="Y35" s="181">
        <f>Y34-K35-L35-1</f>
        <v>-2606675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>
        <v>1</v>
      </c>
      <c r="F36" s="23">
        <v>-2456643</v>
      </c>
      <c r="G36" s="26">
        <f t="shared" si="19"/>
        <v>1565</v>
      </c>
      <c r="H36" s="132">
        <v>200</v>
      </c>
      <c r="I36" s="25">
        <v>-3800</v>
      </c>
      <c r="J36" s="25">
        <v>-800</v>
      </c>
      <c r="K36" s="170">
        <f t="shared" si="8"/>
        <v>-4400</v>
      </c>
      <c r="L36" s="171">
        <v>-10</v>
      </c>
      <c r="M36" s="153"/>
      <c r="N36" s="149">
        <f t="shared" si="11"/>
        <v>-2845</v>
      </c>
      <c r="O36" s="67">
        <f t="shared" si="3"/>
        <v>4629.9100000000089</v>
      </c>
      <c r="P36" s="7">
        <f t="shared" si="6"/>
        <v>138897.30000000028</v>
      </c>
      <c r="Q36" s="164">
        <f>Q35+N36</f>
        <v>165701.51</v>
      </c>
      <c r="R36" s="29">
        <f t="shared" si="1"/>
        <v>102.74831454005925</v>
      </c>
      <c r="S36" s="5">
        <f>SUM($Q$7:$Q36)/T36+1</f>
        <v>173130.90999999986</v>
      </c>
      <c r="T36" s="18">
        <v>30</v>
      </c>
      <c r="U36" s="4"/>
      <c r="V36" s="136"/>
      <c r="W36" s="105">
        <v>-2602266</v>
      </c>
      <c r="X36" s="217"/>
      <c r="Y36" s="181">
        <f>Y35-K36-L36-1</f>
        <v>-2602266</v>
      </c>
      <c r="Z36" s="217"/>
      <c r="AD36" s="1"/>
      <c r="AE36" s="1"/>
    </row>
    <row r="37" spans="2:31">
      <c r="B37" s="116">
        <v>45996</v>
      </c>
      <c r="C37" s="14"/>
      <c r="D37" s="87"/>
      <c r="E37" s="87">
        <v>0</v>
      </c>
      <c r="F37" s="23">
        <v>-2459481</v>
      </c>
      <c r="G37" s="26">
        <f t="shared" si="19"/>
        <v>-2839</v>
      </c>
      <c r="H37" s="132">
        <v>200</v>
      </c>
      <c r="I37" s="25">
        <v>5200</v>
      </c>
      <c r="J37" s="25">
        <v>-800</v>
      </c>
      <c r="K37" s="170">
        <f t="shared" si="8"/>
        <v>4600</v>
      </c>
      <c r="L37" s="171">
        <v>48</v>
      </c>
      <c r="M37" s="153"/>
      <c r="N37" s="149">
        <f t="shared" si="11"/>
        <v>1809</v>
      </c>
      <c r="O37" s="67">
        <f t="shared" si="3"/>
        <v>4448.6712903225898</v>
      </c>
      <c r="P37" s="7">
        <f t="shared" si="6"/>
        <v>137908.81000000029</v>
      </c>
      <c r="Q37" s="164">
        <f>Q36+N37+1</f>
        <v>167511.51</v>
      </c>
      <c r="R37" s="29">
        <f t="shared" si="1"/>
        <v>102.64075447496882</v>
      </c>
      <c r="S37" s="5">
        <f>SUM($Q$7:$Q37)/T37+1</f>
        <v>172949.67129032244</v>
      </c>
      <c r="T37" s="18">
        <v>31</v>
      </c>
      <c r="U37" s="27"/>
      <c r="V37" s="137"/>
      <c r="W37" s="105">
        <v>-2606914</v>
      </c>
      <c r="X37" s="217"/>
      <c r="Y37" s="181">
        <f t="shared" si="15"/>
        <v>-2606914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4278.7600000000093</v>
      </c>
      <c r="P38" s="7">
        <f t="shared" si="6"/>
        <v>136920.3200000003</v>
      </c>
      <c r="Q38" s="164">
        <f t="shared" si="18"/>
        <v>167511.51</v>
      </c>
      <c r="R38" s="29">
        <f t="shared" si="1"/>
        <v>102.53932344213641</v>
      </c>
      <c r="S38" s="5">
        <f>SUM($Q$7:$Q38)/T38</f>
        <v>172778.75999999986</v>
      </c>
      <c r="T38" s="18">
        <v>32</v>
      </c>
      <c r="U38" s="27"/>
      <c r="V38" s="137"/>
      <c r="W38" s="105">
        <v>-2606914</v>
      </c>
      <c r="X38" s="217"/>
      <c r="Y38" s="181">
        <f t="shared" si="15"/>
        <v>-2606914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4119.1463636363733</v>
      </c>
      <c r="P39" s="7">
        <f t="shared" si="6"/>
        <v>135931.83000000031</v>
      </c>
      <c r="Q39" s="164">
        <f t="shared" si="18"/>
        <v>167511.51</v>
      </c>
      <c r="R39" s="29">
        <f t="shared" si="1"/>
        <v>102.44459724844879</v>
      </c>
      <c r="S39" s="5">
        <f>SUM($Q$7:$Q39)/T39</f>
        <v>172619.14636363622</v>
      </c>
      <c r="T39" s="18">
        <v>33</v>
      </c>
      <c r="U39" s="27"/>
      <c r="V39" s="137"/>
      <c r="W39" s="105">
        <v>-2606914</v>
      </c>
      <c r="X39" s="217"/>
      <c r="Y39" s="181">
        <f t="shared" si="15"/>
        <v>-2606914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>
        <v>3</v>
      </c>
      <c r="F40" s="23">
        <v>-2461376</v>
      </c>
      <c r="G40" s="26">
        <f>D40+E40+F40-E37-F37</f>
        <v>-1892</v>
      </c>
      <c r="H40" s="132">
        <v>200</v>
      </c>
      <c r="I40" s="25">
        <v>4200</v>
      </c>
      <c r="J40" s="25">
        <v>-700</v>
      </c>
      <c r="K40" s="170">
        <f t="shared" si="8"/>
        <v>3700</v>
      </c>
      <c r="L40" s="171">
        <v>-15</v>
      </c>
      <c r="M40" s="153"/>
      <c r="N40" s="149">
        <f t="shared" si="11"/>
        <v>1793</v>
      </c>
      <c r="O40" s="67">
        <f t="shared" si="3"/>
        <v>4021.6276470588327</v>
      </c>
      <c r="P40" s="7">
        <f t="shared" si="6"/>
        <v>136735.34000000032</v>
      </c>
      <c r="Q40" s="164">
        <f>Q39+N40-1</f>
        <v>169303.51</v>
      </c>
      <c r="R40" s="29">
        <f t="shared" si="1"/>
        <v>102.38672263920397</v>
      </c>
      <c r="S40" s="5">
        <f>SUM($Q$7:$Q40)/T40</f>
        <v>172521.62764705869</v>
      </c>
      <c r="T40" s="18">
        <v>34</v>
      </c>
      <c r="U40" s="138">
        <f>B40</f>
        <v>45999</v>
      </c>
      <c r="V40" s="131"/>
      <c r="W40" s="105">
        <v>-2610599</v>
      </c>
      <c r="X40" s="217">
        <f>AVERAGE(W40:W48)</f>
        <v>-2615018.6666666665</v>
      </c>
      <c r="Y40" s="181">
        <f t="shared" si="15"/>
        <v>-2610599</v>
      </c>
      <c r="Z40" s="217">
        <f>AVERAGE(Y40:Y48)</f>
        <v>-2615018.6666666665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>
        <v>7</v>
      </c>
      <c r="F41" s="23">
        <v>-2473020</v>
      </c>
      <c r="G41" s="26">
        <f>D41+E41+F41-E40-F40</f>
        <v>-11640</v>
      </c>
      <c r="H41" s="132">
        <v>200</v>
      </c>
      <c r="I41" s="25">
        <v>9100</v>
      </c>
      <c r="J41" s="25">
        <v>-700</v>
      </c>
      <c r="K41" s="170">
        <f t="shared" si="8"/>
        <v>8600</v>
      </c>
      <c r="L41" s="171">
        <v>6</v>
      </c>
      <c r="M41" s="153"/>
      <c r="N41" s="149">
        <f t="shared" si="11"/>
        <v>-3034</v>
      </c>
      <c r="O41" s="67">
        <f t="shared" si="3"/>
        <v>3842.9957142857238</v>
      </c>
      <c r="P41" s="7">
        <f t="shared" si="6"/>
        <v>134504.85000000033</v>
      </c>
      <c r="Q41" s="164">
        <f>Q40+N41</f>
        <v>166269.51</v>
      </c>
      <c r="R41" s="29">
        <f t="shared" si="1"/>
        <v>102.2807096227214</v>
      </c>
      <c r="S41" s="5">
        <f>SUM($Q$7:$Q41)/T41</f>
        <v>172342.99571428556</v>
      </c>
      <c r="T41" s="18">
        <v>35</v>
      </c>
      <c r="U41" s="138">
        <f>B40+8</f>
        <v>46007</v>
      </c>
      <c r="V41" s="131"/>
      <c r="W41" s="105">
        <v>-2619205</v>
      </c>
      <c r="X41" s="217"/>
      <c r="Y41" s="181">
        <f t="shared" si="15"/>
        <v>-2619205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>
        <f>-8916+7984</f>
        <v>-932</v>
      </c>
      <c r="E42" s="87">
        <v>0</v>
      </c>
      <c r="F42" s="23">
        <v>-2472535</v>
      </c>
      <c r="G42" s="26">
        <f t="shared" ref="G42:G43" si="20">D42+E42+F42-E41-F41</f>
        <v>-454</v>
      </c>
      <c r="H42" s="132">
        <v>200</v>
      </c>
      <c r="I42" s="25">
        <v>-600</v>
      </c>
      <c r="J42" s="25">
        <v>-700</v>
      </c>
      <c r="K42" s="170">
        <f t="shared" si="8"/>
        <v>-1100</v>
      </c>
      <c r="L42" s="171">
        <v>-50</v>
      </c>
      <c r="M42" s="153"/>
      <c r="N42" s="149">
        <f t="shared" si="11"/>
        <v>-1604</v>
      </c>
      <c r="O42" s="67">
        <f t="shared" si="3"/>
        <v>3629.7044444444537</v>
      </c>
      <c r="P42" s="7">
        <f t="shared" si="6"/>
        <v>130669.36000000034</v>
      </c>
      <c r="Q42" s="164">
        <f>Q41+N42-1</f>
        <v>164664.51</v>
      </c>
      <c r="R42" s="29">
        <f t="shared" si="1"/>
        <v>102.15412726673252</v>
      </c>
      <c r="S42" s="5">
        <f>SUM($Q$7:$Q42)/T42</f>
        <v>172129.7044444443</v>
      </c>
      <c r="T42" s="18">
        <v>36</v>
      </c>
      <c r="U42" s="138"/>
      <c r="V42" s="131"/>
      <c r="W42" s="105">
        <v>-2618055</v>
      </c>
      <c r="X42" s="217"/>
      <c r="Y42" s="181">
        <f t="shared" si="15"/>
        <v>-2618055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>
        <v>1</v>
      </c>
      <c r="F43" s="23">
        <v>-2466533</v>
      </c>
      <c r="G43" s="26">
        <f t="shared" si="20"/>
        <v>6003</v>
      </c>
      <c r="H43" s="132">
        <v>200</v>
      </c>
      <c r="I43" s="25">
        <v>-3600</v>
      </c>
      <c r="J43" s="25">
        <v>-700</v>
      </c>
      <c r="K43" s="170">
        <f t="shared" si="8"/>
        <v>-4100</v>
      </c>
      <c r="L43" s="171">
        <v>-22</v>
      </c>
      <c r="M43" s="153"/>
      <c r="N43" s="149">
        <f t="shared" si="11"/>
        <v>1881</v>
      </c>
      <c r="O43" s="67">
        <f t="shared" si="3"/>
        <v>3478.7802702702797</v>
      </c>
      <c r="P43" s="7">
        <f t="shared" si="6"/>
        <v>128714.87000000034</v>
      </c>
      <c r="Q43" s="164">
        <f>Q42+N43</f>
        <v>166545.51</v>
      </c>
      <c r="R43" s="29">
        <f t="shared" si="1"/>
        <v>102.06455802389918</v>
      </c>
      <c r="S43" s="5">
        <f>SUM($Q$7:$Q43)/T43</f>
        <v>171978.78027027013</v>
      </c>
      <c r="T43" s="18">
        <v>37</v>
      </c>
      <c r="U43" s="138"/>
      <c r="V43" s="131"/>
      <c r="W43" s="105">
        <v>-2613933</v>
      </c>
      <c r="X43" s="217"/>
      <c r="Y43" s="181">
        <f t="shared" si="15"/>
        <v>-2613933</v>
      </c>
      <c r="Z43" s="217"/>
      <c r="AD43" s="1"/>
      <c r="AE43" s="1"/>
    </row>
    <row r="44" spans="2:31">
      <c r="B44" s="116">
        <v>46003</v>
      </c>
      <c r="C44" s="14"/>
      <c r="D44" s="87"/>
      <c r="E44" s="87">
        <v>0</v>
      </c>
      <c r="F44" s="23">
        <v>-2465307</v>
      </c>
      <c r="G44" s="26">
        <f>D44+E44+F44-E43-F43</f>
        <v>1225</v>
      </c>
      <c r="H44" s="132">
        <v>200</v>
      </c>
      <c r="I44" s="25">
        <v>-2700</v>
      </c>
      <c r="J44" s="25">
        <v>-700</v>
      </c>
      <c r="K44" s="170">
        <f t="shared" si="8"/>
        <v>-3200</v>
      </c>
      <c r="L44" s="171">
        <v>24</v>
      </c>
      <c r="M44" s="153"/>
      <c r="N44" s="149">
        <f t="shared" si="11"/>
        <v>-1951</v>
      </c>
      <c r="O44" s="67">
        <f t="shared" si="3"/>
        <v>3284.4836842105356</v>
      </c>
      <c r="P44" s="7">
        <f t="shared" si="6"/>
        <v>124810.38000000035</v>
      </c>
      <c r="Q44" s="164">
        <f>Q43+N44+1</f>
        <v>164595.51</v>
      </c>
      <c r="R44" s="29">
        <f t="shared" si="1"/>
        <v>101.94924847727617</v>
      </c>
      <c r="S44" s="5">
        <f>SUM($Q$7:$Q44)/T44</f>
        <v>171784.48368421037</v>
      </c>
      <c r="T44" s="18">
        <v>38</v>
      </c>
      <c r="U44" s="138"/>
      <c r="V44" s="131"/>
      <c r="W44" s="105">
        <v>-2610757</v>
      </c>
      <c r="X44" s="217"/>
      <c r="Y44" s="181">
        <f t="shared" si="15"/>
        <v>-2610757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3100.1510256410352</v>
      </c>
      <c r="P45" s="7">
        <f t="shared" si="6"/>
        <v>120905.89000000036</v>
      </c>
      <c r="Q45" s="164">
        <f t="shared" ref="Q45:Q53" si="21">Q44+N45</f>
        <v>164595.51</v>
      </c>
      <c r="R45" s="29">
        <f t="shared" si="1"/>
        <v>101.83985224073642</v>
      </c>
      <c r="S45" s="5">
        <f>SUM($Q$7:$Q45)/T45</f>
        <v>171600.15102564087</v>
      </c>
      <c r="T45" s="18">
        <v>39</v>
      </c>
      <c r="U45" s="138"/>
      <c r="V45" s="131"/>
      <c r="W45" s="105">
        <v>-2610757</v>
      </c>
      <c r="X45" s="217"/>
      <c r="Y45" s="181">
        <f t="shared" si="15"/>
        <v>-2610757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2925.0350000000094</v>
      </c>
      <c r="P46" s="7">
        <f t="shared" si="6"/>
        <v>117001.40000000037</v>
      </c>
      <c r="Q46" s="164">
        <f t="shared" si="21"/>
        <v>164595.51</v>
      </c>
      <c r="R46" s="29">
        <f t="shared" si="1"/>
        <v>101.73592581602367</v>
      </c>
      <c r="S46" s="5">
        <f>SUM($Q$7:$Q46)/T46</f>
        <v>171425.03499999986</v>
      </c>
      <c r="T46" s="18">
        <v>40</v>
      </c>
      <c r="U46" s="138"/>
      <c r="V46" s="131"/>
      <c r="W46" s="105">
        <v>-2610757</v>
      </c>
      <c r="X46" s="217"/>
      <c r="Y46" s="181">
        <f t="shared" si="15"/>
        <v>-2610757</v>
      </c>
      <c r="Z46" s="217"/>
      <c r="AD46" s="1"/>
      <c r="AE46" s="1"/>
    </row>
    <row r="47" spans="2:31">
      <c r="B47" s="116">
        <v>46006</v>
      </c>
      <c r="C47" s="14"/>
      <c r="D47" s="87"/>
      <c r="E47" s="87">
        <v>21</v>
      </c>
      <c r="F47" s="23">
        <v>-2462155</v>
      </c>
      <c r="G47" s="26">
        <f>D47+E47+F47-E44-F44</f>
        <v>3173</v>
      </c>
      <c r="H47" s="132">
        <v>200</v>
      </c>
      <c r="I47" s="25">
        <v>10900</v>
      </c>
      <c r="J47" s="25">
        <v>-2100</v>
      </c>
      <c r="K47" s="170">
        <f t="shared" si="8"/>
        <v>9000</v>
      </c>
      <c r="L47" s="171">
        <v>-6</v>
      </c>
      <c r="M47" s="153"/>
      <c r="N47" s="149">
        <f t="shared" si="11"/>
        <v>12167</v>
      </c>
      <c r="O47" s="67">
        <f t="shared" si="3"/>
        <v>3055.2417073170823</v>
      </c>
      <c r="P47" s="7">
        <f t="shared" si="6"/>
        <v>125264.91000000038</v>
      </c>
      <c r="Q47" s="164">
        <f>Q46+N47+1</f>
        <v>176763.51</v>
      </c>
      <c r="R47" s="29">
        <f t="shared" si="1"/>
        <v>101.81319982630083</v>
      </c>
      <c r="S47" s="5">
        <f>SUM($Q$7:$Q47)/T47</f>
        <v>171555.24170731692</v>
      </c>
      <c r="T47" s="18">
        <v>41</v>
      </c>
      <c r="U47" s="138">
        <f>B47</f>
        <v>46006</v>
      </c>
      <c r="V47" s="131"/>
      <c r="W47" s="105">
        <v>-2619752</v>
      </c>
      <c r="X47" s="217">
        <f>AVERAGE(W47:W54)</f>
        <v>-2620552.5</v>
      </c>
      <c r="Y47" s="181">
        <f>Y46-K47-L47-1</f>
        <v>-2619752</v>
      </c>
      <c r="Z47" s="217">
        <f>AVERAGE(Y47:Y54)</f>
        <v>-2621152.875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>
        <v>1</v>
      </c>
      <c r="F48" s="23">
        <v>-2465240</v>
      </c>
      <c r="G48" s="26">
        <f>D48+E48+F48-E47-F47</f>
        <v>-3105</v>
      </c>
      <c r="H48" s="132">
        <v>200</v>
      </c>
      <c r="I48" s="25">
        <v>3500</v>
      </c>
      <c r="J48" s="25">
        <v>-2100</v>
      </c>
      <c r="K48" s="170">
        <f t="shared" si="8"/>
        <v>1600</v>
      </c>
      <c r="L48" s="171">
        <v>1</v>
      </c>
      <c r="M48" s="153"/>
      <c r="N48" s="149">
        <f t="shared" si="11"/>
        <v>-1504</v>
      </c>
      <c r="O48" s="67">
        <f t="shared" si="3"/>
        <v>3143.4147619047712</v>
      </c>
      <c r="P48" s="7">
        <f t="shared" si="6"/>
        <v>132023.42000000039</v>
      </c>
      <c r="Q48" s="164">
        <f>Q47+N48-1</f>
        <v>175258.51</v>
      </c>
      <c r="R48" s="29">
        <f t="shared" si="1"/>
        <v>101.86552804860807</v>
      </c>
      <c r="S48" s="5">
        <f>SUM($Q$7:$Q48)/T48</f>
        <v>171643.4147619046</v>
      </c>
      <c r="T48" s="18">
        <v>42</v>
      </c>
      <c r="U48" s="138">
        <f>B47+8</f>
        <v>46014</v>
      </c>
      <c r="V48" s="131"/>
      <c r="W48" s="105">
        <v>-2621353</v>
      </c>
      <c r="X48" s="217"/>
      <c r="Y48" s="181">
        <f t="shared" si="15"/>
        <v>-2621353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>
        <f>-7984+14159</f>
        <v>6175</v>
      </c>
      <c r="E49" s="87"/>
      <c r="F49" s="23"/>
      <c r="G49" s="26">
        <f t="shared" ref="G49:G50" si="22">D49+E49+F49-E48-F48</f>
        <v>2471414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2471414</v>
      </c>
      <c r="O49" s="67">
        <f t="shared" si="3"/>
        <v>60702.254186046513</v>
      </c>
      <c r="P49" s="7">
        <f t="shared" si="6"/>
        <v>2610196.9300000002</v>
      </c>
      <c r="Q49" s="164">
        <f>Q48+N49+1</f>
        <v>2646673.5099999998</v>
      </c>
      <c r="R49" s="29">
        <f t="shared" si="1"/>
        <v>136.02507666827677</v>
      </c>
      <c r="S49" s="5">
        <f>SUM($Q$7:$Q49)/T49</f>
        <v>229202.25418604634</v>
      </c>
      <c r="T49" s="18">
        <v>43</v>
      </c>
      <c r="U49" s="138"/>
      <c r="V49" s="131"/>
      <c r="W49" s="105"/>
      <c r="X49" s="217"/>
      <c r="Y49" s="181">
        <f t="shared" si="15"/>
        <v>-2621353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115644.78272727272</v>
      </c>
      <c r="P50" s="7">
        <f t="shared" si="6"/>
        <v>5088370.4399999995</v>
      </c>
      <c r="Q50" s="164">
        <f>Q49+N50</f>
        <v>2646673.5099999998</v>
      </c>
      <c r="R50" s="29">
        <f t="shared" si="1"/>
        <v>168.63191853250598</v>
      </c>
      <c r="S50" s="5">
        <f>SUM($Q$7:$Q50)/T50</f>
        <v>284144.78272727254</v>
      </c>
      <c r="T50" s="18">
        <v>44</v>
      </c>
      <c r="U50" s="138"/>
      <c r="V50" s="131"/>
      <c r="W50" s="105"/>
      <c r="X50" s="217"/>
      <c r="Y50" s="181">
        <f t="shared" si="15"/>
        <v>-2621353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168145.42111111109</v>
      </c>
      <c r="P51" s="7">
        <f t="shared" si="6"/>
        <v>7566543.9499999993</v>
      </c>
      <c r="Q51" s="164">
        <f t="shared" si="21"/>
        <v>2646673.5099999998</v>
      </c>
      <c r="R51" s="29">
        <f t="shared" si="1"/>
        <v>199.78956742499165</v>
      </c>
      <c r="S51" s="5">
        <f>SUM($Q$7:$Q51)/T51</f>
        <v>336645.42111111095</v>
      </c>
      <c r="T51" s="18">
        <v>45</v>
      </c>
      <c r="U51" s="138"/>
      <c r="V51" s="131"/>
      <c r="W51" s="105"/>
      <c r="X51" s="217"/>
      <c r="Y51" s="181">
        <f t="shared" si="15"/>
        <v>-2621353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218363.42304347825</v>
      </c>
      <c r="P52" s="7">
        <f t="shared" si="6"/>
        <v>10044717.459999999</v>
      </c>
      <c r="Q52" s="164">
        <f>Q51+N52</f>
        <v>2646673.5099999998</v>
      </c>
      <c r="R52" s="29">
        <f t="shared" si="1"/>
        <v>229.59253593084753</v>
      </c>
      <c r="S52" s="5">
        <f>SUM($Q$7:$Q52)/T52</f>
        <v>386863.42304347811</v>
      </c>
      <c r="T52" s="18">
        <v>46</v>
      </c>
      <c r="U52" s="138"/>
      <c r="V52" s="131"/>
      <c r="W52" s="105"/>
      <c r="X52" s="217"/>
      <c r="Y52" s="181">
        <f t="shared" si="15"/>
        <v>-2621353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266444.48872340424</v>
      </c>
      <c r="P53" s="7">
        <f t="shared" si="6"/>
        <v>12522890.969999999</v>
      </c>
      <c r="Q53" s="164">
        <f t="shared" si="21"/>
        <v>2646673.5099999998</v>
      </c>
      <c r="R53" s="29">
        <f t="shared" si="1"/>
        <v>258.1272930109223</v>
      </c>
      <c r="S53" s="5">
        <f>SUM($Q$7:$Q53)/T53</f>
        <v>434944.48872340407</v>
      </c>
      <c r="T53" s="18">
        <v>47</v>
      </c>
      <c r="U53" s="138"/>
      <c r="V53" s="131"/>
      <c r="W53" s="105"/>
      <c r="X53" s="217"/>
      <c r="Y53" s="181">
        <f t="shared" si="15"/>
        <v>-2621353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312522.17666666664</v>
      </c>
      <c r="P54" s="7">
        <f t="shared" si="6"/>
        <v>15001064.479999999</v>
      </c>
      <c r="Q54" s="164">
        <f>Q53+N54</f>
        <v>2646673.5099999998</v>
      </c>
      <c r="R54" s="29">
        <f t="shared" si="1"/>
        <v>285.47310187932726</v>
      </c>
      <c r="S54" s="5">
        <f>SUM($Q$7:$Q54)/T54</f>
        <v>481022.17666666646</v>
      </c>
      <c r="T54" s="18">
        <v>48</v>
      </c>
      <c r="U54" s="138"/>
      <c r="V54" s="131"/>
      <c r="W54" s="105"/>
      <c r="X54" s="217"/>
      <c r="Y54" s="181">
        <f t="shared" si="15"/>
        <v>-2621353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74"/>
  <sheetViews>
    <sheetView topLeftCell="A5760" workbookViewId="0">
      <selection activeCell="C5774" sqref="C577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  <row r="5755" spans="1:3">
      <c r="A5755" s="102">
        <v>45989</v>
      </c>
      <c r="B5755">
        <v>1350</v>
      </c>
      <c r="C5755" s="106">
        <v>2464210</v>
      </c>
    </row>
    <row r="5756" spans="1:3">
      <c r="A5756" s="102">
        <v>45990</v>
      </c>
      <c r="B5756">
        <v>1350</v>
      </c>
      <c r="C5756" s="106">
        <v>2464210</v>
      </c>
    </row>
    <row r="5757" spans="1:3">
      <c r="A5757" s="102">
        <v>45991</v>
      </c>
      <c r="B5757">
        <v>1350</v>
      </c>
      <c r="C5757" s="106">
        <v>2464210</v>
      </c>
    </row>
    <row r="5758" spans="1:3">
      <c r="A5758" s="102">
        <v>45992</v>
      </c>
      <c r="B5758">
        <v>601</v>
      </c>
      <c r="C5758" s="106">
        <v>2460338</v>
      </c>
    </row>
    <row r="5759" spans="1:3">
      <c r="A5759" s="102">
        <v>45993</v>
      </c>
      <c r="B5759">
        <v>301</v>
      </c>
      <c r="C5759" s="106">
        <v>2444040</v>
      </c>
    </row>
    <row r="5760" spans="1:3">
      <c r="A5760" s="102">
        <v>45994</v>
      </c>
      <c r="B5760">
        <v>200</v>
      </c>
      <c r="C5760" s="106">
        <v>2458407</v>
      </c>
    </row>
    <row r="5761" spans="1:3">
      <c r="A5761" s="102">
        <v>45995</v>
      </c>
      <c r="B5761">
        <v>1</v>
      </c>
      <c r="C5761" s="106">
        <v>2456643</v>
      </c>
    </row>
    <row r="5762" spans="1:3">
      <c r="A5762" s="102">
        <v>45996</v>
      </c>
      <c r="B5762">
        <v>0</v>
      </c>
      <c r="C5762" s="106">
        <v>2459481</v>
      </c>
    </row>
    <row r="5763" spans="1:3">
      <c r="A5763" s="102">
        <v>45997</v>
      </c>
      <c r="B5763">
        <v>0</v>
      </c>
      <c r="C5763" s="106">
        <v>2459481</v>
      </c>
    </row>
    <row r="5764" spans="1:3">
      <c r="A5764" s="102">
        <v>45998</v>
      </c>
      <c r="B5764">
        <v>0</v>
      </c>
      <c r="C5764" s="106">
        <v>2459481</v>
      </c>
    </row>
    <row r="5765" spans="1:3">
      <c r="A5765" s="102">
        <v>45999</v>
      </c>
      <c r="B5765">
        <v>3</v>
      </c>
      <c r="C5765" s="106">
        <v>2461376</v>
      </c>
    </row>
    <row r="5766" spans="1:3">
      <c r="A5766" s="102">
        <v>46000</v>
      </c>
      <c r="B5766">
        <v>7</v>
      </c>
      <c r="C5766" s="106">
        <v>2473020</v>
      </c>
    </row>
    <row r="5767" spans="1:3">
      <c r="A5767" s="102">
        <v>46001</v>
      </c>
      <c r="B5767">
        <v>0</v>
      </c>
      <c r="C5767" s="106">
        <v>2472535</v>
      </c>
    </row>
    <row r="5768" spans="1:3">
      <c r="A5768" s="102">
        <v>46002</v>
      </c>
      <c r="B5768">
        <v>1</v>
      </c>
      <c r="C5768" s="106">
        <v>2466533</v>
      </c>
    </row>
    <row r="5769" spans="1:3">
      <c r="A5769" s="102">
        <v>46003</v>
      </c>
      <c r="B5769">
        <v>0</v>
      </c>
      <c r="C5769" s="106">
        <v>2465307</v>
      </c>
    </row>
    <row r="5770" spans="1:3">
      <c r="A5770" s="102">
        <v>46004</v>
      </c>
      <c r="B5770">
        <v>0</v>
      </c>
      <c r="C5770" s="106">
        <v>2465307</v>
      </c>
    </row>
    <row r="5771" spans="1:3">
      <c r="A5771" s="102">
        <v>46005</v>
      </c>
      <c r="B5771">
        <v>0</v>
      </c>
      <c r="C5771" s="106">
        <v>2465307</v>
      </c>
    </row>
    <row r="5772" spans="1:3">
      <c r="A5772" s="102">
        <v>46006</v>
      </c>
      <c r="B5772">
        <v>21</v>
      </c>
      <c r="C5772" s="106">
        <v>2462155</v>
      </c>
    </row>
    <row r="5773" spans="1:3">
      <c r="A5773" s="102">
        <v>46007</v>
      </c>
      <c r="B5773">
        <v>1</v>
      </c>
      <c r="C5773" s="106">
        <v>2465240</v>
      </c>
    </row>
    <row r="5774" spans="1:3">
      <c r="A5774" s="102">
        <v>46008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2025-12-17T10:29:31Z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